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milsni\Desktop\TAAR NAUJI 2\"/>
    </mc:Choice>
  </mc:AlternateContent>
  <xr:revisionPtr revIDLastSave="0" documentId="13_ncr:1_{CB6E870C-A87B-4BC9-9506-4F2ED9A28FD0}" xr6:coauthVersionLast="47" xr6:coauthVersionMax="47" xr10:uidLastSave="{00000000-0000-0000-0000-000000000000}"/>
  <bookViews>
    <workbookView xWindow="-120" yWindow="-120" windowWidth="29040" windowHeight="15720" xr2:uid="{00000000-000D-0000-FFFF-FFFF01000000}"/>
  </bookViews>
  <sheets>
    <sheet name="Pasiūlymas" sheetId="1" r:id="rId1"/>
    <sheet name="Pasirinkimai" sheetId="2" state="hidden"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1" l="1"/>
  <c r="G47" i="1"/>
  <c r="G46" i="1"/>
  <c r="G49" i="1" l="1"/>
  <c r="G50" i="1" s="1"/>
  <c r="G51" i="1" s="1"/>
  <c r="B16" i="1"/>
  <c r="B15" i="1"/>
  <c r="B24" i="1"/>
  <c r="B23" i="1"/>
  <c r="B32" i="1"/>
  <c r="B31" i="1"/>
  <c r="B39" i="1"/>
  <c r="B38" i="1"/>
</calcChain>
</file>

<file path=xl/sharedStrings.xml><?xml version="1.0" encoding="utf-8"?>
<sst xmlns="http://schemas.openxmlformats.org/spreadsheetml/2006/main" count="138" uniqueCount="96">
  <si>
    <r>
      <t xml:space="preserve">PASIŪLYMAS DĖL TURTO AREŠTO AKTŲ REGISTRO INFORMACINĖS SISTEMOS VYSTYMO IR PRIEŽIŪROS PASLAUGŲ </t>
    </r>
    <r>
      <rPr>
        <b/>
        <i/>
        <sz val="16"/>
        <color theme="9" tint="-0.249977111117893"/>
        <rFont val="Tahoma"/>
        <family val="2"/>
        <charset val="186"/>
      </rPr>
      <t xml:space="preserve">
</t>
    </r>
    <r>
      <rPr>
        <b/>
        <sz val="16"/>
        <color theme="1"/>
        <rFont val="Tahoma"/>
        <family val="2"/>
        <charset val="186"/>
      </rPr>
      <t>PIRKIMO DALIS Nr. 1 IŠ 1</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</si>
  <si>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</si>
  <si>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</si>
  <si>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</si>
  <si>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</si>
  <si>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</si>
  <si>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</si>
  <si>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</si>
  <si>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</si>
  <si>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</si>
  <si>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</si>
  <si>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</si>
  <si>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</si>
  <si>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</si>
  <si>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</si>
  <si>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</si>
  <si>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</si>
  <si>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</si>
  <si>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</si>
  <si>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</si>
  <si>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</si>
  <si>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</si>
  <si>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</si>
  <si>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</si>
  <si>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</si>
  <si>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</si>
  <si>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</si>
  <si>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</si>
  <si>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</si>
  <si>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</si>
  <si>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</si>
  <si>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</si>
  <si>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</si>
  <si>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</si>
  <si>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Kiekis*</t>
  </si>
  <si>
    <t>Mato vieneto įkainis EUR be PVM </t>
  </si>
  <si>
    <t>Kaina, EUR be PVM</t>
  </si>
  <si>
    <t>1.</t>
  </si>
  <si>
    <t>Turto arešto aktų registro informacinės sistemos vystymo paslaugos</t>
  </si>
  <si>
    <t>val.</t>
  </si>
  <si>
    <t>2.</t>
  </si>
  <si>
    <t>Turto arešto aktų registro informacinės sistemos priežiūros paslaugos</t>
  </si>
  <si>
    <t>mėn.</t>
  </si>
  <si>
    <t>3.</t>
  </si>
  <si>
    <t>Susipažinimas su Turto arešto aktų registro informacine sistema</t>
  </si>
  <si>
    <t>kompl.</t>
  </si>
  <si>
    <t xml:space="preserve">Bendra / palyginamoji pasiūlymo kaina, Eur be PVM </t>
  </si>
  <si>
    <t xml:space="preserve">PVM**, EUR (tiekėjas pasirenka PVM dydį) </t>
  </si>
  <si>
    <t>Bendra / palyginamoji pasiūlymo kaina, EUR su PVM</t>
  </si>
  <si>
    <t>**Jei "PVM" laukas nepildomas, nurodykite priežastis, dėl kurių PVM nemokamas: -_____________________________________________________________________________________________________________</t>
  </si>
  <si>
    <t>7. PASIŪLYMO KOKYBINIAI VERTINIMO KRITERIJAI</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</si>
  <si>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</si>
  <si>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</si>
  <si>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</si>
  <si>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Pasirinkti</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</si>
  <si>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</si>
  <si>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</si>
  <si>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</si>
  <si>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</si>
  <si>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</si>
  <si>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</si>
  <si>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</si>
  <si>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</si>
  <si>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</si>
  <si>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</si>
  <si>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</si>
  <si>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</si>
  <si>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4) </t>
    </r>
    <r>
      <rPr>
        <sz val="11"/>
        <color rgb="FF00B0F0"/>
        <rFont val="Tahoma"/>
        <family val="2"/>
        <charset val="186"/>
      </rPr>
      <t>subtiekėjas.</t>
    </r>
  </si>
  <si>
    <t xml:space="preserve">Kartu su pasiūlymu </t>
  </si>
  <si>
    <r>
      <rPr>
        <sz val="11"/>
        <rFont val="Tahoma"/>
        <family val="2"/>
        <charset val="186"/>
      </rPr>
      <t>Tiekėjai, ūkio subjektai, kurių pajėgumais tiekėjas remiasi (išskyrus kvazisubtiekėjus),</t>
    </r>
    <r>
      <rPr>
        <sz val="11"/>
        <color rgb="FF00B050"/>
        <rFont val="Tahoma"/>
        <family val="2"/>
        <charset val="186"/>
      </rPr>
      <t xml:space="preserve"> </t>
    </r>
    <r>
      <rPr>
        <sz val="11"/>
        <color rgb="FF00B0F0"/>
        <rFont val="Tahoma"/>
        <family val="2"/>
        <charset val="186"/>
      </rPr>
      <t>subtiekėjai</t>
    </r>
  </si>
  <si>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</si>
  <si>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</si>
  <si>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r>
      <t xml:space="preserve">Galimas laimėtojas ir ūkio subjektai, kurių pajėgumais galimas laimėtojas remiasi (išskyrus kvazisubtiekėjus), </t>
    </r>
    <r>
      <rPr>
        <sz val="11"/>
        <color rgb="FF00B0F0"/>
        <rFont val="Tahoma"/>
        <family val="2"/>
        <charset val="186"/>
      </rPr>
      <t xml:space="preserve">subtiekėjas </t>
    </r>
  </si>
  <si>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</si>
  <si>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</si>
  <si>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</si>
  <si>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</si>
  <si>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r>
      <rPr>
        <sz val="11"/>
        <color rgb="FF000000"/>
        <rFont val="Tahoma"/>
        <family val="2"/>
        <charset val="186"/>
      </rPr>
      <t>Tiekėjo / subtiekėjo deklaracija dėl atitikties Reglamento nuostatoms</t>
    </r>
    <r>
      <rPr>
        <b/>
        <sz val="11"/>
        <color rgb="FFFF0000"/>
        <rFont val="Tahoma"/>
        <family val="2"/>
        <charset val="186"/>
      </rPr>
      <t xml:space="preserve"> </t>
    </r>
    <r>
      <rPr>
        <b/>
        <sz val="11"/>
        <rFont val="Tahoma"/>
        <family val="2"/>
        <charset val="186"/>
      </rPr>
      <t>(Pirkimo sąlygų</t>
    </r>
    <r>
      <rPr>
        <b/>
        <sz val="11"/>
        <color rgb="FF00B0F0"/>
        <rFont val="Tahoma"/>
        <family val="2"/>
        <charset val="186"/>
      </rPr>
      <t xml:space="preserve"> </t>
    </r>
    <r>
      <rPr>
        <b/>
        <sz val="11"/>
        <rFont val="Tahoma"/>
        <family val="2"/>
        <charset val="186"/>
      </rPr>
      <t>10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</si>
  <si>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t>Tiekėjai, subtiekėjai, ūkio subjektai, kurių pajėgumais tiekėjas remiasi (išskyrus kvazisubtiekėjus)</t>
  </si>
  <si>
    <r>
      <t>(VPĮ 37 str. 9 d. ir 47 str. 9 d.)
Viešųjų pirkimų tarnybos nustatytos formos Nacionalinio saugumo reikalavimų atitikties deklaraci</t>
    </r>
    <r>
      <rPr>
        <sz val="11"/>
        <rFont val="Tahoma"/>
        <family val="2"/>
        <charset val="186"/>
      </rPr>
      <t xml:space="preserve">ja </t>
    </r>
    <r>
      <rPr>
        <b/>
        <sz val="11"/>
        <rFont val="Tahoma"/>
        <family val="2"/>
        <charset val="186"/>
      </rPr>
      <t>(Pirkimo sąlygų</t>
    </r>
    <r>
      <rPr>
        <b/>
        <sz val="11"/>
        <color rgb="FF00B0F0"/>
        <rFont val="Tahoma"/>
        <family val="2"/>
        <charset val="186"/>
      </rPr>
      <t xml:space="preserve"> </t>
    </r>
    <r>
      <rPr>
        <b/>
        <sz val="11"/>
        <rFont val="Tahoma"/>
        <family val="2"/>
        <charset val="186"/>
      </rPr>
      <t>11</t>
    </r>
    <r>
      <rPr>
        <b/>
        <sz val="11"/>
        <color rgb="FF00B0F0"/>
        <rFont val="Tahoma"/>
        <family val="2"/>
        <charset val="186"/>
      </rPr>
      <t xml:space="preserve"> </t>
    </r>
    <r>
      <rPr>
        <b/>
        <sz val="11"/>
        <rFont val="Tahoma"/>
        <family val="2"/>
        <charset val="186"/>
      </rPr>
      <t>priedas)</t>
    </r>
    <r>
      <rPr>
        <sz val="11"/>
        <rFont val="Tahoma"/>
        <family val="2"/>
        <charset val="186"/>
      </rPr>
      <t>.</t>
    </r>
  </si>
  <si>
    <r>
      <t xml:space="preserve">(VPĮ 37 str. 9 d. ir 47 str.)
Informacija apie tiekėją </t>
    </r>
    <r>
      <rPr>
        <b/>
        <sz val="11"/>
        <rFont val="Tahoma"/>
        <family val="2"/>
        <charset val="186"/>
      </rPr>
      <t>(Pirkimo sąlygų 13 priedas).</t>
    </r>
  </si>
  <si>
    <t>Galimas laimėtojas</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</si>
  <si>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Juridinių asmenų dalyvių informacinės sistemos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</si>
  <si>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t>Galimas laimėtojas, jo subtiekėjai ir ūkio subjektai, kurių pajėgumais galimas laimėtojas remiasi</t>
  </si>
  <si>
    <r>
      <t xml:space="preserve">Specialistų sąrašas ir kvalifikacijos reikalavimų atitikties pažyma </t>
    </r>
    <r>
      <rPr>
        <b/>
        <sz val="11"/>
        <rFont val="Tahoma"/>
        <family val="2"/>
        <charset val="186"/>
      </rPr>
      <t>(Pirkimo sąlygų 14 priedas).</t>
    </r>
  </si>
  <si>
    <r>
      <t xml:space="preserve">Specialistų sąrašas ir kokybinių vertinimo kriterijų atitikties pažyma </t>
    </r>
    <r>
      <rPr>
        <b/>
        <sz val="11"/>
        <rFont val="Tahoma"/>
        <family val="2"/>
        <charset val="186"/>
      </rPr>
      <t>(Pirkimo sąlygų 15 priedas).</t>
    </r>
  </si>
  <si>
    <r>
      <t xml:space="preserve">Užsakovo atsiliepimo forma </t>
    </r>
    <r>
      <rPr>
        <b/>
        <sz val="11"/>
        <rFont val="Tahoma"/>
        <family val="2"/>
        <charset val="186"/>
      </rPr>
      <t>(Pirkimo sąlygų 16 priedas).</t>
    </r>
  </si>
  <si>
    <r>
      <rPr>
        <b/>
        <sz val="11"/>
        <color rgb="FF000000"/>
        <rFont val="Tahoma"/>
        <family val="2"/>
        <charset val="186"/>
      </rPr>
      <t xml:space="preserve">Pasirašydamas šį pasiūlymą, tvirtintu, kad: 
</t>
    </r>
    <r>
      <rPr>
        <sz val="11"/>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1"/>
        <color rgb="FFFF0000"/>
        <rFont val="Tahoma"/>
        <family val="2"/>
        <charset val="186"/>
      </rPr>
      <t xml:space="preserve">
</t>
    </r>
    <r>
      <rPr>
        <sz val="11"/>
        <color rgb="FF000000"/>
        <rFont val="Tahoma"/>
        <family val="2"/>
        <charset val="186"/>
      </rPr>
      <t xml:space="preserve">• pasirašydami šį pasiūlymą patvirtiname, kad siūlomas pirkimo objektas nekelia grėsmės nacionaliniam saugumui.
                                                                                                                                                                                                                                                                                                                                                                                         </t>
    </r>
    <r>
      <rPr>
        <i/>
        <sz val="11"/>
        <color rgb="FF000000"/>
        <rFont val="Tahoma"/>
        <family val="2"/>
        <charset val="186"/>
      </rPr>
      <t xml:space="preserve"> </t>
    </r>
    <r>
      <rPr>
        <sz val="11"/>
        <color rgb="FF000000"/>
        <rFont val="Tahoma"/>
        <family val="2"/>
        <charset val="186"/>
      </rPr>
      <t xml:space="preserve">                                                                                              </t>
    </r>
    <r>
      <rPr>
        <i/>
        <sz val="11"/>
        <color rgb="FF000000"/>
        <rFont val="Tahoma"/>
        <family val="2"/>
        <charset val="186"/>
      </rPr>
      <t xml:space="preserve">                                                                                                                            </t>
    </r>
  </si>
  <si>
    <t xml:space="preserve">(Dalyvio arba jo įgalioto asmens pareigų pavadinimas)    </t>
  </si>
  <si>
    <t xml:space="preserve">    (parašas) </t>
  </si>
  <si>
    <t xml:space="preserve">(vardas, pavardė)  </t>
  </si>
  <si>
    <t>Val.</t>
  </si>
  <si>
    <t>Komplektas</t>
  </si>
  <si>
    <t>Netaikoma</t>
  </si>
  <si>
    <t>Tiekėjo papildomai siūlomas .NET (C#) programuotojas, atitinkantis šiuos reikalavimus:
per pastaruosius 5 metus turi ne mažiau kaip 3 metų programuotojo, dirbant su C# ir .NET Framework objektinio programavimo technologija (arba lygiaverte), patirtį, kuriant informacines sistemas.</t>
  </si>
  <si>
    <r>
      <rPr>
        <b/>
        <sz val="12"/>
        <color rgb="FF000000"/>
        <rFont val="Tahoma"/>
      </rPr>
      <t>PASTABOS: 
-</t>
    </r>
    <r>
      <rPr>
        <sz val="12"/>
        <color rgb="FF00B050"/>
        <rFont val="Tahoma"/>
      </rPr>
      <t xml:space="preserve"> </t>
    </r>
    <r>
      <rPr>
        <sz val="12"/>
        <color rgb="FF000000"/>
        <rFont val="Tahoma"/>
      </rPr>
      <t xml:space="preserve"> </t>
    </r>
    <r>
      <rPr>
        <sz val="12"/>
        <color theme="9" tint="-0.249977111117893"/>
        <rFont val="Tahoma"/>
        <family val="2"/>
        <charset val="186"/>
      </rPr>
      <t xml:space="preserve">Bendra palyginamoji pasiūlymo kaina EUR su PVM bus naudojama tik pasiūlymų vertinime. Pradinės sutarties vertė bus lygi maksimaliai pirkimui skirtai lėšų sumai, t. y. </t>
    </r>
    <r>
      <rPr>
        <b/>
        <sz val="12"/>
        <color theme="9" tint="-0.249977111117893"/>
        <rFont val="Tahoma"/>
        <family val="2"/>
        <charset val="186"/>
      </rPr>
      <t>558 000,00 EUR be PVM (675 180,00 EUR su PVM).</t>
    </r>
    <r>
      <rPr>
        <sz val="12"/>
        <color theme="9" tint="-0.249977111117893"/>
        <rFont val="Tahoma"/>
        <family val="2"/>
        <charset val="186"/>
      </rPr>
      <t xml:space="preserve"> 
- Vystymo paslaugų 1 val. vieneto įkainis negali būti didesnis nei</t>
    </r>
    <r>
      <rPr>
        <b/>
        <sz val="12"/>
        <rFont val="Tahoma"/>
        <family val="2"/>
        <charset val="186"/>
      </rPr>
      <t xml:space="preserve"> </t>
    </r>
    <r>
      <rPr>
        <b/>
        <sz val="12"/>
        <color theme="9" tint="-0.249977111117893"/>
        <rFont val="Tahoma"/>
        <family val="2"/>
        <charset val="186"/>
      </rPr>
      <t>60,00 Eur be PVM</t>
    </r>
    <r>
      <rPr>
        <sz val="12"/>
        <color theme="9" tint="-0.249977111117893"/>
        <rFont val="Tahoma"/>
        <family val="2"/>
        <charset val="186"/>
      </rPr>
      <t>. Didesnį pasiūlytą įkainį Perkančioji organizacija laikys per dideliu ir nepriimtinu.
- Priežiūros paslaugų  1 mėn. vieneto įkainis negali būti didesnis nei</t>
    </r>
    <r>
      <rPr>
        <b/>
        <sz val="12"/>
        <color theme="9" tint="-0.249977111117893"/>
        <rFont val="Tahoma"/>
        <family val="2"/>
        <charset val="186"/>
      </rPr>
      <t xml:space="preserve"> 5500,00 Eur be PVM</t>
    </r>
    <r>
      <rPr>
        <sz val="12"/>
        <color theme="9" tint="-0.249977111117893"/>
        <rFont val="Tahoma"/>
        <family val="2"/>
        <charset val="186"/>
      </rPr>
      <t xml:space="preserve">. Didesnį pasiūlytą įkainį Perkančioji organizacija laikys per dideliu ir nepriimtinu.
- Susipažinimas su Turto arešto aktų registro informacine sistema 1 kompl. įkainis negali būti didesnis nei </t>
    </r>
    <r>
      <rPr>
        <b/>
        <sz val="12"/>
        <color theme="9" tint="-0.249977111117893"/>
        <rFont val="Tahoma"/>
        <family val="2"/>
        <charset val="186"/>
      </rPr>
      <t>3000,00 Eur</t>
    </r>
    <r>
      <rPr>
        <sz val="12"/>
        <color theme="9" tint="-0.249977111117893"/>
        <rFont val="Tahoma"/>
        <family val="2"/>
        <charset val="186"/>
      </rPr>
      <t xml:space="preserve"> </t>
    </r>
    <r>
      <rPr>
        <b/>
        <sz val="12"/>
        <color theme="9" tint="-0.249977111117893"/>
        <rFont val="Tahoma"/>
        <family val="2"/>
        <charset val="186"/>
      </rPr>
      <t>be PVM</t>
    </r>
    <r>
      <rPr>
        <sz val="12"/>
        <color theme="9" tint="-0.249977111117893"/>
        <rFont val="Tahoma"/>
        <family val="2"/>
        <charset val="186"/>
      </rPr>
      <t xml:space="preserve">. Didesnį pasiūlytą įkainį Perkančioji organizacija laikys per dideliu ir nepriimtinu.
- *4 stulpelio 1 eilutėje nurodytas vystymo paslaugų kiekis yra preliminarus. 4 stulpelio 2 eilutėje nurodytas priežiūros paslaugų kiekis yra maksimalus. 4 stulpelio 3 eilutėje nurodytas susipažinimo su informacine sistema kiekis yra maksimalus. Perkančioji organizacija numato įsigyti ne mažiau kaip </t>
    </r>
    <r>
      <rPr>
        <b/>
        <sz val="12"/>
        <color theme="9" tint="-0.249977111117893"/>
        <rFont val="Tahoma"/>
        <family val="2"/>
        <charset val="186"/>
      </rPr>
      <t>2677</t>
    </r>
    <r>
      <rPr>
        <sz val="12"/>
        <color theme="9" tint="-0.249977111117893"/>
        <rFont val="Tahoma"/>
        <family val="2"/>
        <charset val="186"/>
      </rPr>
      <t xml:space="preserve"> valandų vystymo paslaugų nurodyto </t>
    </r>
    <r>
      <rPr>
        <b/>
        <sz val="12"/>
        <color theme="9" tint="-0.249977111117893"/>
        <rFont val="Tahoma"/>
        <family val="2"/>
        <charset val="186"/>
      </rPr>
      <t>preliminaus</t>
    </r>
    <r>
      <rPr>
        <sz val="12"/>
        <color theme="9" tint="-0.249977111117893"/>
        <rFont val="Tahoma"/>
        <family val="2"/>
        <charset val="186"/>
      </rPr>
      <t xml:space="preserve"> kiekio. Perkančioji organizacija neįsipareigoja išpirkti viso nurodyto </t>
    </r>
    <r>
      <rPr>
        <b/>
        <sz val="12"/>
        <color theme="9" tint="-0.249977111117893"/>
        <rFont val="Tahoma"/>
        <family val="2"/>
        <charset val="186"/>
      </rPr>
      <t>preliminaraus</t>
    </r>
    <r>
      <rPr>
        <sz val="12"/>
        <color theme="9" tint="-0.249977111117893"/>
        <rFont val="Tahoma"/>
        <family val="2"/>
        <charset val="186"/>
      </rPr>
      <t xml:space="preserve"> vystymo valandų paslaugų kiekio.</t>
    </r>
    <r>
      <rPr>
        <strike/>
        <sz val="12"/>
        <color theme="9" tint="-0.249977111117893"/>
        <rFont val="Tahoma"/>
        <family val="2"/>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</si>
</sst>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sz val="11"/>
      <color rgb="FF00B0F0"/>
      <name val="Tahoma"/>
      <family val="2"/>
      <charset val="186"/>
    </font>
    <font>
      <sz val="11"/>
      <color theme="1"/>
      <name val="Tahoma"/>
      <family val="2"/>
    </font>
    <font>
      <b/>
      <sz val="12"/>
      <color rgb="FF000000"/>
      <name val="Tahoma"/>
    </font>
    <font>
      <sz val="12"/>
      <color rgb="FF00B050"/>
      <name val="Tahoma"/>
    </font>
    <font>
      <sz val="12"/>
      <color rgb="FF000000"/>
      <name val="Tahoma"/>
    </font>
    <font>
      <sz val="11"/>
      <name val="Tahoma"/>
      <family val="2"/>
    </font>
    <font>
      <b/>
      <sz val="12"/>
      <name val="Tahoma"/>
      <family val="2"/>
      <charset val="186"/>
    </font>
    <font>
      <b/>
      <sz val="11"/>
      <color rgb="FF000000"/>
      <name val="Tahoma"/>
      <family val="2"/>
      <charset val="186"/>
    </font>
    <font>
      <sz val="11"/>
      <color rgb="FF000000"/>
      <name val="Tahoma"/>
      <family val="2"/>
      <charset val="186"/>
    </font>
    <font>
      <b/>
      <sz val="11"/>
      <color rgb="FF00B0F0"/>
      <name val="Tahoma"/>
      <family val="2"/>
      <charset val="186"/>
    </font>
    <font>
      <vertAlign val="superscript"/>
      <sz val="11"/>
      <color theme="1"/>
      <name val="Tahoma"/>
      <family val="2"/>
      <charset val="186"/>
    </font>
    <font>
      <sz val="11"/>
      <color rgb="FFFF0000"/>
      <name val="Tahoma"/>
      <family val="2"/>
      <charset val="186"/>
    </font>
    <font>
      <i/>
      <sz val="11"/>
      <color rgb="FF000000"/>
      <name val="Tahoma"/>
      <family val="2"/>
      <charset val="186"/>
    </font>
    <font>
      <sz val="12"/>
      <color theme="9" tint="-0.249977111117893"/>
      <name val="Tahoma"/>
      <family val="2"/>
      <charset val="186"/>
    </font>
    <font>
      <b/>
      <sz val="12"/>
      <color theme="9" tint="-0.249977111117893"/>
      <name val="Tahoma"/>
      <family val="2"/>
      <charset val="186"/>
    </font>
    <font>
      <strike/>
      <sz val="12"/>
      <color theme="9" tint="-0.249977111117893"/>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theme="0"/>
      </left>
      <right/>
      <top style="thin">
        <color theme="0" tint="-0.14999847407452621"/>
      </top>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rgb="FF000000"/>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s>
  <cellStyleXfs count="1">
    <xf numFmtId="0" fontId="0" fillId="0" borderId="0"/>
  </cellStyleXfs>
  <cellXfs count="185">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wrapText="1"/>
    </xf>
    <xf numFmtId="0" fontId="1" fillId="0" borderId="0" xfId="0" applyFont="1" applyAlignment="1">
      <alignment horizontal="center" vertical="center" wrapText="1"/>
    </xf>
    <xf numFmtId="0" fontId="2" fillId="3" borderId="35" xfId="0" applyFont="1" applyFill="1" applyBorder="1" applyAlignment="1">
      <alignment horizontal="center" vertical="center" wrapText="1"/>
    </xf>
    <xf numFmtId="0" fontId="5" fillId="0" borderId="0" xfId="0" applyFont="1" applyAlignment="1">
      <alignment horizontal="center"/>
    </xf>
    <xf numFmtId="2" fontId="2" fillId="3" borderId="35" xfId="0" applyNumberFormat="1" applyFont="1" applyFill="1" applyBorder="1" applyAlignment="1">
      <alignment horizontal="center" vertical="center" wrapText="1"/>
    </xf>
    <xf numFmtId="2" fontId="2" fillId="2" borderId="27"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4" fillId="0" borderId="0" xfId="0" applyFont="1" applyAlignment="1">
      <alignment horizontal="left" wrapText="1"/>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3"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2" fontId="1" fillId="0" borderId="46"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3" xfId="0" applyFont="1" applyBorder="1" applyAlignment="1" applyProtection="1">
      <alignment vertical="center" wrapText="1"/>
      <protection locked="0"/>
    </xf>
    <xf numFmtId="0" fontId="1" fillId="0" borderId="47" xfId="0" applyFont="1" applyBorder="1" applyAlignment="1" applyProtection="1">
      <alignment horizontal="center" vertical="center" wrapText="1"/>
      <protection locked="0"/>
    </xf>
    <xf numFmtId="2" fontId="1" fillId="0" borderId="46" xfId="0" applyNumberFormat="1" applyFont="1" applyBorder="1" applyAlignment="1" applyProtection="1">
      <alignment horizontal="center" vertical="center" wrapText="1"/>
      <protection locked="0"/>
    </xf>
    <xf numFmtId="0" fontId="1" fillId="0" borderId="44" xfId="0" applyFont="1" applyBorder="1" applyAlignment="1" applyProtection="1">
      <alignment vertical="center" wrapText="1"/>
      <protection locked="0"/>
    </xf>
    <xf numFmtId="0" fontId="15" fillId="3" borderId="39"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1" fillId="0" borderId="0" xfId="0" applyFont="1" applyAlignment="1">
      <alignment horizontal="left" vertical="center"/>
    </xf>
    <xf numFmtId="2" fontId="2" fillId="0" borderId="4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8"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50" xfId="0" applyNumberFormat="1" applyFont="1" applyFill="1" applyBorder="1" applyAlignment="1">
      <alignment horizontal="center" vertical="center" wrapText="1"/>
    </xf>
    <xf numFmtId="1" fontId="2" fillId="0" borderId="38" xfId="0" applyNumberFormat="1" applyFont="1" applyBorder="1" applyAlignment="1">
      <alignment horizontal="center" vertical="center" wrapText="1"/>
    </xf>
    <xf numFmtId="1" fontId="2" fillId="0" borderId="39" xfId="0" applyNumberFormat="1" applyFont="1" applyBorder="1" applyAlignment="1">
      <alignment horizontal="center" vertical="center" wrapText="1"/>
    </xf>
    <xf numFmtId="0" fontId="2" fillId="0" borderId="50" xfId="0" applyFont="1" applyBorder="1" applyAlignment="1">
      <alignment horizontal="center" vertical="center" wrapText="1"/>
    </xf>
    <xf numFmtId="2" fontId="1" fillId="0" borderId="12" xfId="0" applyNumberFormat="1" applyFont="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 fillId="3" borderId="8" xfId="0" applyFont="1" applyFill="1" applyBorder="1" applyAlignment="1">
      <alignment horizontal="center" vertical="center" wrapText="1"/>
    </xf>
    <xf numFmtId="0" fontId="2" fillId="3" borderId="41" xfId="0" applyFont="1" applyFill="1" applyBorder="1" applyAlignment="1">
      <alignment horizontal="center" vertical="center" wrapText="1"/>
    </xf>
    <xf numFmtId="1" fontId="2" fillId="0" borderId="41" xfId="0" applyNumberFormat="1" applyFont="1" applyBorder="1" applyAlignment="1">
      <alignment horizontal="center" vertical="center" wrapText="1"/>
    </xf>
    <xf numFmtId="2" fontId="1" fillId="0" borderId="29" xfId="0" applyNumberFormat="1" applyFont="1" applyBorder="1" applyAlignment="1" applyProtection="1">
      <alignment horizontal="center" vertical="center" wrapText="1"/>
      <protection locked="0"/>
    </xf>
    <xf numFmtId="0" fontId="17" fillId="0" borderId="3" xfId="0" applyFont="1" applyBorder="1" applyAlignment="1">
      <alignment horizontal="center" vertical="center" wrapText="1"/>
    </xf>
    <xf numFmtId="1" fontId="17" fillId="0" borderId="11" xfId="0" applyNumberFormat="1" applyFont="1" applyBorder="1" applyAlignment="1">
      <alignment horizontal="center" vertical="center" wrapText="1"/>
    </xf>
    <xf numFmtId="0" fontId="1" fillId="0" borderId="48" xfId="0" applyFont="1" applyBorder="1" applyAlignment="1">
      <alignment vertical="center"/>
    </xf>
    <xf numFmtId="0" fontId="12" fillId="0" borderId="0" xfId="0" applyFont="1" applyAlignment="1">
      <alignment horizontal="center" wrapText="1"/>
    </xf>
    <xf numFmtId="0" fontId="5" fillId="0" borderId="0" xfId="0" applyFont="1"/>
    <xf numFmtId="0" fontId="2" fillId="0" borderId="18" xfId="0" applyFont="1" applyBorder="1" applyAlignment="1" applyProtection="1">
      <alignment horizontal="center" vertical="center" wrapText="1"/>
      <protection locked="0"/>
    </xf>
    <xf numFmtId="0" fontId="2" fillId="0" borderId="19" xfId="0" applyFont="1" applyBorder="1" applyAlignment="1" applyProtection="1">
      <alignment horizontal="center" vertical="center" wrapText="1"/>
      <protection locked="0"/>
    </xf>
    <xf numFmtId="0" fontId="1" fillId="0" borderId="24" xfId="0" applyFont="1" applyBorder="1" applyProtection="1">
      <protection locked="0"/>
    </xf>
    <xf numFmtId="0" fontId="1" fillId="0" borderId="1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2" fillId="0" borderId="9"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1" fillId="0" borderId="21" xfId="0" applyFont="1" applyBorder="1" applyAlignment="1">
      <alignment horizontal="left" vertical="center" wrapText="1"/>
    </xf>
    <xf numFmtId="0" fontId="21" fillId="0" borderId="3" xfId="0" applyFont="1" applyBorder="1" applyAlignment="1">
      <alignment horizontal="center" vertical="center" wrapText="1"/>
    </xf>
    <xf numFmtId="0" fontId="1" fillId="0" borderId="47" xfId="0" applyFont="1" applyBorder="1" applyAlignment="1">
      <alignment horizontal="left"/>
    </xf>
    <xf numFmtId="0" fontId="7" fillId="0" borderId="1" xfId="0" applyFont="1" applyBorder="1" applyAlignment="1">
      <alignment horizontal="center" vertical="center" wrapText="1"/>
    </xf>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2" fontId="7" fillId="0" borderId="70" xfId="0" applyNumberFormat="1" applyFont="1" applyBorder="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40" xfId="0" applyFont="1" applyBorder="1" applyAlignment="1">
      <alignment horizontal="center" vertical="center" wrapText="1"/>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0" borderId="34"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8" xfId="0" applyFont="1" applyFill="1" applyBorder="1" applyAlignment="1">
      <alignment horizontal="center" vertical="center"/>
    </xf>
    <xf numFmtId="0" fontId="27" fillId="0" borderId="1" xfId="0" applyFont="1" applyBorder="1" applyAlignment="1" applyProtection="1">
      <alignment horizontal="center" vertical="center"/>
      <protection locked="0"/>
    </xf>
    <xf numFmtId="0" fontId="4" fillId="0" borderId="0" xfId="0" applyFont="1"/>
    <xf numFmtId="2" fontId="4" fillId="0" borderId="0" xfId="0" applyNumberFormat="1" applyFont="1"/>
    <xf numFmtId="0" fontId="1" fillId="5" borderId="51" xfId="0" applyFont="1" applyFill="1" applyBorder="1" applyAlignment="1">
      <alignment vertical="center" wrapText="1"/>
    </xf>
    <xf numFmtId="0" fontId="8" fillId="0" borderId="30"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8" fillId="0" borderId="45" xfId="0" applyFont="1" applyBorder="1" applyAlignment="1">
      <alignment vertical="center" wrapText="1"/>
    </xf>
    <xf numFmtId="0" fontId="1" fillId="0" borderId="30" xfId="0" applyFont="1" applyBorder="1" applyAlignment="1">
      <alignment vertical="center" wrapText="1"/>
    </xf>
    <xf numFmtId="0" fontId="8" fillId="5" borderId="3" xfId="0" applyFont="1" applyFill="1" applyBorder="1" applyAlignment="1">
      <alignment vertical="center" wrapText="1"/>
    </xf>
    <xf numFmtId="0" fontId="1" fillId="0" borderId="7"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protection locked="0"/>
    </xf>
    <xf numFmtId="1" fontId="17" fillId="0" borderId="4" xfId="0" applyNumberFormat="1" applyFont="1" applyBorder="1" applyAlignment="1">
      <alignment horizontal="left" vertical="center" wrapText="1"/>
    </xf>
    <xf numFmtId="1" fontId="21" fillId="0" borderId="4" xfId="0" applyNumberFormat="1" applyFont="1" applyBorder="1" applyAlignment="1">
      <alignment horizontal="left" vertical="center" wrapText="1"/>
    </xf>
    <xf numFmtId="1" fontId="17" fillId="0" borderId="1" xfId="0" applyNumberFormat="1" applyFont="1" applyBorder="1" applyAlignment="1">
      <alignment horizontal="center" vertical="center" wrapText="1"/>
    </xf>
    <xf numFmtId="0" fontId="1" fillId="5" borderId="29" xfId="0" applyFont="1" applyFill="1" applyBorder="1" applyAlignment="1" applyProtection="1">
      <alignment horizontal="left" vertical="center" wrapText="1"/>
      <protection locked="0"/>
    </xf>
    <xf numFmtId="0" fontId="24" fillId="0" borderId="23" xfId="0" applyFont="1" applyBorder="1" applyAlignment="1">
      <alignment horizontal="left" vertical="center" wrapText="1"/>
    </xf>
    <xf numFmtId="0" fontId="24" fillId="0" borderId="2" xfId="0" applyFont="1" applyBorder="1" applyAlignment="1">
      <alignment horizontal="left" vertical="center" wrapText="1"/>
    </xf>
    <xf numFmtId="0" fontId="24" fillId="0" borderId="34" xfId="0" applyFont="1" applyBorder="1" applyAlignment="1">
      <alignment horizontal="left" vertical="center" wrapText="1"/>
    </xf>
    <xf numFmtId="0" fontId="24" fillId="0" borderId="24" xfId="0" applyFont="1" applyBorder="1" applyAlignment="1">
      <alignment horizontal="left" vertical="center" wrapText="1"/>
    </xf>
    <xf numFmtId="0" fontId="24" fillId="0" borderId="0" xfId="0" applyFont="1" applyAlignment="1">
      <alignment horizontal="left" vertical="center" wrapText="1"/>
    </xf>
    <xf numFmtId="0" fontId="24" fillId="0" borderId="27" xfId="0" applyFont="1" applyBorder="1" applyAlignment="1">
      <alignment horizontal="left" vertical="center" wrapText="1"/>
    </xf>
    <xf numFmtId="0" fontId="24" fillId="0" borderId="37" xfId="0" applyFont="1" applyBorder="1" applyAlignment="1">
      <alignment horizontal="left" vertical="center" wrapText="1"/>
    </xf>
    <xf numFmtId="0" fontId="24" fillId="0" borderId="5" xfId="0" applyFont="1" applyBorder="1" applyAlignment="1">
      <alignment horizontal="left" vertical="center" wrapText="1"/>
    </xf>
    <xf numFmtId="0" fontId="24" fillId="0" borderId="54" xfId="0" applyFont="1" applyBorder="1" applyAlignment="1">
      <alignment horizontal="left" vertical="center" wrapText="1"/>
    </xf>
    <xf numFmtId="0" fontId="12" fillId="0" borderId="0" xfId="0" applyFont="1" applyAlignment="1">
      <alignment horizontal="center" vertical="center" wrapText="1"/>
    </xf>
    <xf numFmtId="0" fontId="2" fillId="3" borderId="23" xfId="0" applyFont="1" applyFill="1" applyBorder="1" applyAlignment="1">
      <alignment horizontal="center" vertical="center" wrapText="1"/>
    </xf>
    <xf numFmtId="0" fontId="2" fillId="3" borderId="56"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8" xfId="0" applyFont="1" applyFill="1" applyBorder="1" applyAlignment="1">
      <alignment horizontal="center" vertical="center" wrapText="1"/>
    </xf>
    <xf numFmtId="2" fontId="2" fillId="3" borderId="34" xfId="0" applyNumberFormat="1" applyFont="1" applyFill="1" applyBorder="1" applyAlignment="1">
      <alignment horizontal="center" vertical="center" wrapText="1"/>
    </xf>
    <xf numFmtId="0" fontId="1" fillId="0" borderId="29" xfId="0" applyFont="1" applyBorder="1" applyAlignment="1" applyProtection="1">
      <alignment horizontal="center" vertical="center" wrapText="1"/>
      <protection locked="0"/>
    </xf>
    <xf numFmtId="0" fontId="2" fillId="0" borderId="4" xfId="0" applyFont="1" applyBorder="1" applyAlignment="1" applyProtection="1">
      <alignment horizontal="center" vertical="top" wrapText="1"/>
      <protection locked="0"/>
    </xf>
    <xf numFmtId="0" fontId="2" fillId="0" borderId="28" xfId="0" applyFont="1" applyBorder="1" applyAlignment="1" applyProtection="1">
      <alignment horizontal="center" vertical="top" wrapText="1"/>
      <protection locked="0"/>
    </xf>
    <xf numFmtId="0" fontId="2" fillId="3" borderId="25" xfId="0" applyFont="1" applyFill="1" applyBorder="1" applyAlignment="1">
      <alignment vertical="center" wrapText="1"/>
    </xf>
    <xf numFmtId="0" fontId="2" fillId="0" borderId="22"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3" borderId="31" xfId="0" applyFont="1" applyFill="1" applyBorder="1" applyAlignment="1">
      <alignment vertical="center" wrapText="1"/>
    </xf>
    <xf numFmtId="0" fontId="12" fillId="0" borderId="2" xfId="0" applyFont="1" applyBorder="1" applyAlignment="1">
      <alignment horizontal="center" vertical="center" wrapText="1"/>
    </xf>
    <xf numFmtId="0" fontId="2" fillId="3" borderId="26"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54"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35"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10" fillId="5" borderId="0" xfId="0" applyFont="1" applyFill="1" applyAlignment="1" applyProtection="1">
      <alignment horizontal="center" vertical="center" wrapText="1"/>
      <protection locked="0"/>
    </xf>
    <xf numFmtId="0" fontId="14" fillId="0" borderId="0" xfId="0" applyFont="1" applyAlignment="1">
      <alignment horizontal="left" vertical="center"/>
    </xf>
    <xf numFmtId="0" fontId="12" fillId="0" borderId="0" xfId="0" applyFont="1" applyAlignment="1">
      <alignment horizontal="center" vertical="center"/>
    </xf>
    <xf numFmtId="0" fontId="2" fillId="3" borderId="32" xfId="0" applyFont="1" applyFill="1" applyBorder="1" applyAlignment="1">
      <alignment vertical="center" wrapText="1"/>
    </xf>
    <xf numFmtId="0" fontId="2" fillId="0" borderId="56" xfId="0" applyFont="1" applyBorder="1" applyAlignment="1" applyProtection="1">
      <alignment horizontal="center" vertical="top" wrapText="1"/>
      <protection locked="0"/>
    </xf>
    <xf numFmtId="0" fontId="2" fillId="0" borderId="57" xfId="0" applyFont="1" applyBorder="1" applyAlignment="1" applyProtection="1">
      <alignment horizontal="center" vertical="top" wrapText="1"/>
      <protection locked="0"/>
    </xf>
    <xf numFmtId="0" fontId="3" fillId="0" borderId="29" xfId="0" applyFont="1" applyBorder="1" applyAlignment="1" applyProtection="1">
      <alignment horizontal="center" vertical="center"/>
      <protection locked="0"/>
    </xf>
    <xf numFmtId="0" fontId="1" fillId="0" borderId="16"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65" xfId="0" applyFont="1" applyBorder="1" applyAlignment="1" applyProtection="1">
      <alignment horizontal="center" vertical="center" wrapText="1"/>
      <protection locked="0"/>
    </xf>
    <xf numFmtId="0" fontId="1" fillId="0" borderId="69" xfId="0" applyFont="1" applyBorder="1" applyAlignment="1" applyProtection="1">
      <alignment horizontal="center" vertical="center" wrapText="1"/>
      <protection locked="0"/>
    </xf>
    <xf numFmtId="0" fontId="1" fillId="0" borderId="52" xfId="0" applyFont="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2" fontId="15" fillId="3" borderId="71" xfId="0" applyNumberFormat="1" applyFont="1" applyFill="1" applyBorder="1" applyAlignment="1">
      <alignment horizontal="center" vertical="center" wrapText="1"/>
    </xf>
    <xf numFmtId="2" fontId="15" fillId="3" borderId="53" xfId="0" applyNumberFormat="1" applyFont="1" applyFill="1" applyBorder="1" applyAlignment="1">
      <alignment horizontal="center" vertical="center" wrapText="1"/>
    </xf>
    <xf numFmtId="0" fontId="1" fillId="0" borderId="26" xfId="0" applyFont="1" applyBorder="1" applyAlignment="1" applyProtection="1">
      <alignment horizontal="center" vertical="center" wrapText="1"/>
      <protection locked="0"/>
    </xf>
    <xf numFmtId="0" fontId="1" fillId="0" borderId="64"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3" borderId="71" xfId="0" applyFont="1" applyFill="1" applyBorder="1" applyAlignment="1">
      <alignment horizontal="center" vertical="center" wrapText="1"/>
    </xf>
    <xf numFmtId="0" fontId="2" fillId="3" borderId="64"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0" borderId="9" xfId="0" applyFont="1" applyBorder="1" applyAlignment="1" applyProtection="1">
      <alignment horizontal="center" vertical="center" wrapText="1"/>
      <protection locked="0"/>
    </xf>
    <xf numFmtId="0" fontId="1" fillId="0" borderId="66" xfId="0" applyFont="1" applyBorder="1" applyAlignment="1" applyProtection="1">
      <alignment horizontal="center" vertical="center" wrapText="1"/>
      <protection locked="0"/>
    </xf>
    <xf numFmtId="0" fontId="1" fillId="0" borderId="67" xfId="0" applyFont="1" applyBorder="1" applyAlignment="1" applyProtection="1">
      <alignment horizontal="center" vertical="center" wrapText="1"/>
      <protection locked="0"/>
    </xf>
    <xf numFmtId="0" fontId="1" fillId="0" borderId="68" xfId="0" applyFont="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1" fillId="0" borderId="26" xfId="0" applyFont="1" applyBorder="1" applyAlignment="1">
      <alignment horizontal="left" vertical="center" wrapText="1"/>
    </xf>
    <xf numFmtId="0" fontId="1" fillId="0" borderId="8" xfId="0" applyFont="1" applyBorder="1" applyAlignment="1">
      <alignment horizontal="left" vertical="center" wrapText="1"/>
    </xf>
    <xf numFmtId="0" fontId="13" fillId="4" borderId="42" xfId="0" applyFont="1" applyFill="1" applyBorder="1" applyAlignment="1">
      <alignment horizontal="left" vertical="top" wrapText="1"/>
    </xf>
    <xf numFmtId="0" fontId="13" fillId="4" borderId="58" xfId="0" applyFont="1" applyFill="1" applyBorder="1" applyAlignment="1">
      <alignment horizontal="left" vertical="top" wrapText="1"/>
    </xf>
    <xf numFmtId="0" fontId="13" fillId="4" borderId="59" xfId="0" applyFont="1" applyFill="1" applyBorder="1" applyAlignment="1">
      <alignment horizontal="left" vertical="top" wrapText="1"/>
    </xf>
    <xf numFmtId="0" fontId="13" fillId="4" borderId="55" xfId="0" applyFont="1" applyFill="1" applyBorder="1" applyAlignment="1">
      <alignment horizontal="left" vertical="top" wrapText="1"/>
    </xf>
    <xf numFmtId="0" fontId="13" fillId="4" borderId="0" xfId="0" applyFont="1" applyFill="1" applyAlignment="1">
      <alignment horizontal="left" vertical="top" wrapText="1"/>
    </xf>
    <xf numFmtId="0" fontId="13" fillId="4" borderId="60" xfId="0" applyFont="1" applyFill="1" applyBorder="1" applyAlignment="1">
      <alignment horizontal="left" vertical="top" wrapText="1"/>
    </xf>
    <xf numFmtId="0" fontId="13" fillId="4" borderId="61" xfId="0" applyFont="1" applyFill="1" applyBorder="1" applyAlignment="1">
      <alignment horizontal="left" vertical="top" wrapText="1"/>
    </xf>
    <xf numFmtId="0" fontId="13" fillId="4" borderId="62" xfId="0" applyFont="1" applyFill="1" applyBorder="1" applyAlignment="1">
      <alignment horizontal="left" vertical="top" wrapText="1"/>
    </xf>
    <xf numFmtId="0" fontId="13" fillId="4" borderId="63" xfId="0" applyFont="1" applyFill="1" applyBorder="1" applyAlignment="1">
      <alignment horizontal="left" vertical="top" wrapText="1"/>
    </xf>
    <xf numFmtId="0" fontId="12" fillId="0" borderId="0" xfId="0" applyFont="1" applyAlignment="1">
      <alignment horizontal="center" wrapText="1"/>
    </xf>
    <xf numFmtId="0" fontId="12" fillId="0" borderId="26" xfId="0" applyFont="1" applyBorder="1" applyAlignment="1">
      <alignment horizontal="center" vertical="center" wrapText="1"/>
    </xf>
    <xf numFmtId="0" fontId="12" fillId="0" borderId="8" xfId="0" applyFont="1" applyBorder="1" applyAlignment="1">
      <alignment horizontal="center" vertical="center" wrapText="1"/>
    </xf>
    <xf numFmtId="0" fontId="15" fillId="0" borderId="10" xfId="0" applyFont="1" applyBorder="1" applyAlignment="1">
      <alignment horizontal="right" vertical="center"/>
    </xf>
    <xf numFmtId="0" fontId="15" fillId="0" borderId="13" xfId="0" applyFont="1" applyBorder="1" applyAlignment="1">
      <alignment horizontal="right" vertical="center"/>
    </xf>
    <xf numFmtId="0" fontId="15" fillId="0" borderId="25" xfId="0"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8"/>
  <sheetViews>
    <sheetView tabSelected="1" topLeftCell="A79" zoomScale="110" zoomScaleNormal="110" workbookViewId="0">
      <selection activeCell="J56" sqref="J56"/>
    </sheetView>
  </sheetViews>
  <sheetFormatPr defaultColWidth="9.140625" defaultRowHeight="14.25" x14ac:dyDescent="0.2"/>
  <cols>
    <col min="1" max="1" width="9.140625" style="1"/>
    <col min="2" max="2" width="12.28515625" style="1" customWidth="1"/>
    <col min="3" max="3" width="68" style="1" customWidth="1"/>
    <col min="4" max="4" width="17.42578125" style="1" customWidth="1"/>
    <col min="5" max="5" width="28.140625" style="1" customWidth="1"/>
    <col min="6" max="6" width="31" style="1" customWidth="1"/>
    <col min="7" max="7" width="21.7109375" style="11" customWidth="1"/>
    <col min="8" max="8" width="15" style="1" customWidth="1"/>
    <col min="9" max="10" width="10.42578125" style="1" bestFit="1" customWidth="1"/>
    <col min="11" max="16384" width="9.140625" style="1"/>
  </cols>
  <sheetData>
    <row r="1" spans="2:7" s="3" customFormat="1" ht="101.25" customHeight="1" x14ac:dyDescent="0.2">
      <c r="B1" s="142" t="s">
        <v>0</v>
      </c>
      <c r="C1" s="142"/>
      <c r="D1" s="142"/>
      <c r="E1" s="142"/>
      <c r="F1" s="142"/>
      <c r="G1" s="142"/>
    </row>
    <row r="2" spans="2:7" ht="18.75" customHeight="1" x14ac:dyDescent="0.2">
      <c r="B2" s="143" t="s">
        <v>1</v>
      </c>
      <c r="C2" s="143"/>
      <c r="D2" s="143"/>
      <c r="E2" s="143"/>
      <c r="F2" s="143"/>
      <c r="G2" s="143"/>
    </row>
    <row r="3" spans="2:7" ht="9.75" customHeight="1" x14ac:dyDescent="0.2">
      <c r="B3" s="144" t="s">
        <v>2</v>
      </c>
      <c r="C3" s="144"/>
      <c r="D3" s="144"/>
      <c r="E3" s="144"/>
      <c r="F3" s="144"/>
      <c r="G3" s="144"/>
    </row>
    <row r="4" spans="2:7" ht="28.5" customHeight="1" thickBot="1" x14ac:dyDescent="0.25">
      <c r="B4" s="144"/>
      <c r="C4" s="144"/>
      <c r="D4" s="144"/>
      <c r="E4" s="144"/>
      <c r="F4" s="144"/>
      <c r="G4" s="144"/>
    </row>
    <row r="5" spans="2:7" ht="45" customHeight="1" x14ac:dyDescent="0.2">
      <c r="B5" s="145" t="s">
        <v>3</v>
      </c>
      <c r="C5" s="145"/>
      <c r="D5" s="145"/>
      <c r="E5" s="145"/>
      <c r="F5" s="146"/>
      <c r="G5" s="147"/>
    </row>
    <row r="6" spans="2:7" ht="23.25" customHeight="1" x14ac:dyDescent="0.2">
      <c r="B6" s="127" t="s">
        <v>4</v>
      </c>
      <c r="C6" s="127"/>
      <c r="D6" s="127"/>
      <c r="E6" s="127"/>
      <c r="F6" s="125"/>
      <c r="G6" s="126"/>
    </row>
    <row r="7" spans="2:7" ht="36.75" customHeight="1" x14ac:dyDescent="0.2">
      <c r="B7" s="127" t="s">
        <v>5</v>
      </c>
      <c r="C7" s="127"/>
      <c r="D7" s="127"/>
      <c r="E7" s="127"/>
      <c r="F7" s="125"/>
      <c r="G7" s="126"/>
    </row>
    <row r="8" spans="2:7" ht="23.25" customHeight="1" x14ac:dyDescent="0.2">
      <c r="B8" s="127" t="s">
        <v>6</v>
      </c>
      <c r="C8" s="127"/>
      <c r="D8" s="127"/>
      <c r="E8" s="127"/>
      <c r="F8" s="125"/>
      <c r="G8" s="126"/>
    </row>
    <row r="9" spans="2:7" ht="36.75" customHeight="1" thickBot="1" x14ac:dyDescent="0.25">
      <c r="B9" s="130" t="s">
        <v>7</v>
      </c>
      <c r="C9" s="130"/>
      <c r="D9" s="130"/>
      <c r="E9" s="130"/>
      <c r="F9" s="128"/>
      <c r="G9" s="129"/>
    </row>
    <row r="10" spans="2:7" ht="15" customHeight="1" thickBot="1" x14ac:dyDescent="0.25">
      <c r="B10" s="131" t="s">
        <v>8</v>
      </c>
      <c r="C10" s="131"/>
      <c r="D10" s="131"/>
      <c r="E10" s="131"/>
      <c r="F10" s="131"/>
      <c r="G10" s="131"/>
    </row>
    <row r="11" spans="2:7" ht="15" customHeight="1" thickBot="1" x14ac:dyDescent="0.25">
      <c r="B11" s="131"/>
      <c r="C11" s="131"/>
      <c r="D11" s="131"/>
      <c r="E11" s="131"/>
      <c r="F11" s="131"/>
      <c r="G11" s="131"/>
    </row>
    <row r="12" spans="2:7" ht="46.5" customHeight="1" thickBot="1" x14ac:dyDescent="0.25">
      <c r="B12" s="131"/>
      <c r="C12" s="131"/>
      <c r="D12" s="131"/>
      <c r="E12" s="131"/>
      <c r="F12" s="131"/>
      <c r="G12" s="131"/>
    </row>
    <row r="13" spans="2:7" ht="32.25" customHeight="1" thickBot="1" x14ac:dyDescent="0.25">
      <c r="B13" s="138" t="s">
        <v>9</v>
      </c>
      <c r="C13" s="138" t="s">
        <v>10</v>
      </c>
      <c r="D13" s="119" t="s">
        <v>11</v>
      </c>
      <c r="E13" s="134"/>
      <c r="F13" s="132" t="s">
        <v>12</v>
      </c>
      <c r="G13" s="133"/>
    </row>
    <row r="14" spans="2:7" ht="113.25" customHeight="1" thickBot="1" x14ac:dyDescent="0.25">
      <c r="B14" s="138"/>
      <c r="C14" s="138"/>
      <c r="D14" s="135"/>
      <c r="E14" s="136"/>
      <c r="F14" s="5" t="s">
        <v>13</v>
      </c>
      <c r="G14" s="7" t="s">
        <v>14</v>
      </c>
    </row>
    <row r="15" spans="2:7" s="13" customFormat="1" ht="21.75" customHeight="1" thickBot="1" x14ac:dyDescent="0.25">
      <c r="B15" s="56">
        <f>(ROW(B15)-ROW($A$14))</f>
        <v>1</v>
      </c>
      <c r="C15" s="23"/>
      <c r="D15" s="137"/>
      <c r="E15" s="137"/>
      <c r="F15" s="22"/>
      <c r="G15" s="24"/>
    </row>
    <row r="16" spans="2:7" s="13" customFormat="1" ht="21.75" customHeight="1" thickBot="1" x14ac:dyDescent="0.25">
      <c r="B16" s="56">
        <f>(ROW(B16)-ROW($A$14))</f>
        <v>2</v>
      </c>
      <c r="C16" s="42"/>
      <c r="D16" s="124"/>
      <c r="E16" s="124"/>
      <c r="F16" s="39"/>
      <c r="G16" s="41"/>
    </row>
    <row r="17" spans="2:7" s="13" customFormat="1" ht="21.75" customHeight="1" thickBot="1" x14ac:dyDescent="0.25">
      <c r="B17" s="30" t="s">
        <v>15</v>
      </c>
      <c r="C17" s="25"/>
      <c r="D17" s="149"/>
      <c r="E17" s="149"/>
      <c r="F17" s="20"/>
      <c r="G17" s="26"/>
    </row>
    <row r="18" spans="2:7" ht="15" customHeight="1" thickBot="1" x14ac:dyDescent="0.25">
      <c r="B18" s="131" t="s">
        <v>16</v>
      </c>
      <c r="C18" s="131"/>
      <c r="D18" s="131"/>
      <c r="E18" s="131"/>
      <c r="F18" s="131"/>
      <c r="G18" s="131"/>
    </row>
    <row r="19" spans="2:7" ht="15" customHeight="1" thickBot="1" x14ac:dyDescent="0.25">
      <c r="B19" s="131"/>
      <c r="C19" s="131"/>
      <c r="D19" s="131"/>
      <c r="E19" s="131"/>
      <c r="F19" s="131"/>
      <c r="G19" s="131"/>
    </row>
    <row r="20" spans="2:7" ht="51.75" customHeight="1" thickBot="1" x14ac:dyDescent="0.25">
      <c r="B20" s="131"/>
      <c r="C20" s="131"/>
      <c r="D20" s="131"/>
      <c r="E20" s="131"/>
      <c r="F20" s="131"/>
      <c r="G20" s="131"/>
    </row>
    <row r="21" spans="2:7" s="2" customFormat="1" ht="73.5" customHeight="1" thickBot="1" x14ac:dyDescent="0.25">
      <c r="B21" s="141" t="s">
        <v>17</v>
      </c>
      <c r="C21" s="139" t="s">
        <v>18</v>
      </c>
      <c r="D21" s="141" t="s">
        <v>19</v>
      </c>
      <c r="E21" s="139" t="s">
        <v>20</v>
      </c>
      <c r="F21" s="155" t="s">
        <v>21</v>
      </c>
      <c r="G21" s="156"/>
    </row>
    <row r="22" spans="2:7" s="2" customFormat="1" ht="66" customHeight="1" thickBot="1" x14ac:dyDescent="0.25">
      <c r="B22" s="141"/>
      <c r="C22" s="139"/>
      <c r="D22" s="141"/>
      <c r="E22" s="140"/>
      <c r="F22" s="8" t="s">
        <v>22</v>
      </c>
      <c r="G22" s="8" t="s">
        <v>14</v>
      </c>
    </row>
    <row r="23" spans="2:7" s="15" customFormat="1" ht="21.75" customHeight="1" x14ac:dyDescent="0.2">
      <c r="B23" s="33">
        <f>(ROW(B23)-ROW($A$22))</f>
        <v>1</v>
      </c>
      <c r="C23" s="34"/>
      <c r="D23" s="34"/>
      <c r="E23" s="103"/>
      <c r="F23" s="28"/>
      <c r="G23" s="24"/>
    </row>
    <row r="24" spans="2:7" s="15" customFormat="1" ht="21.75" customHeight="1" x14ac:dyDescent="0.2">
      <c r="B24" s="31">
        <f>(ROW(B24)-ROW($A$22))</f>
        <v>2</v>
      </c>
      <c r="C24" s="40"/>
      <c r="D24" s="40"/>
      <c r="E24" s="40"/>
      <c r="F24" s="38"/>
      <c r="G24" s="41"/>
    </row>
    <row r="25" spans="2:7" s="15" customFormat="1" ht="21.75" customHeight="1" thickBot="1" x14ac:dyDescent="0.25">
      <c r="B25" s="32" t="s">
        <v>15</v>
      </c>
      <c r="C25" s="35"/>
      <c r="D25" s="35"/>
      <c r="E25" s="35"/>
      <c r="F25" s="29"/>
      <c r="G25" s="26"/>
    </row>
    <row r="26" spans="2:7" s="2" customFormat="1" ht="21.75" customHeight="1" x14ac:dyDescent="0.2">
      <c r="B26" s="118" t="s">
        <v>23</v>
      </c>
      <c r="C26" s="118"/>
      <c r="D26" s="118"/>
      <c r="E26" s="118"/>
      <c r="F26" s="118"/>
      <c r="G26" s="118"/>
    </row>
    <row r="27" spans="2:7" s="2" customFormat="1" ht="12.75" customHeight="1" x14ac:dyDescent="0.2">
      <c r="B27" s="118"/>
      <c r="C27" s="118"/>
      <c r="D27" s="118"/>
      <c r="E27" s="118"/>
      <c r="F27" s="118"/>
      <c r="G27" s="118"/>
    </row>
    <row r="28" spans="2:7" s="2" customFormat="1" ht="48.75" customHeight="1" thickBot="1" x14ac:dyDescent="0.25">
      <c r="B28" s="118"/>
      <c r="C28" s="118"/>
      <c r="D28" s="118"/>
      <c r="E28" s="118"/>
      <c r="F28" s="118"/>
      <c r="G28" s="118"/>
    </row>
    <row r="29" spans="2:7" s="2" customFormat="1" ht="45.75" customHeight="1" thickBot="1" x14ac:dyDescent="0.25">
      <c r="B29" s="121" t="s">
        <v>9</v>
      </c>
      <c r="C29" s="121" t="s">
        <v>24</v>
      </c>
      <c r="D29" s="119" t="s">
        <v>25</v>
      </c>
      <c r="E29" s="119"/>
      <c r="F29" s="132" t="s">
        <v>26</v>
      </c>
      <c r="G29" s="133"/>
    </row>
    <row r="30" spans="2:7" s="2" customFormat="1" ht="21.75" customHeight="1" thickBot="1" x14ac:dyDescent="0.25">
      <c r="B30" s="138"/>
      <c r="C30" s="122"/>
      <c r="D30" s="119"/>
      <c r="E30" s="119"/>
      <c r="F30" s="57" t="s">
        <v>13</v>
      </c>
      <c r="G30" s="9" t="s">
        <v>14</v>
      </c>
    </row>
    <row r="31" spans="2:7" s="15" customFormat="1" ht="21.75" customHeight="1" x14ac:dyDescent="0.2">
      <c r="B31" s="33">
        <f>(ROW(B31)-ROW($A$30))</f>
        <v>1</v>
      </c>
      <c r="C31" s="16"/>
      <c r="D31" s="137"/>
      <c r="E31" s="137"/>
      <c r="F31" s="17"/>
      <c r="G31" s="18"/>
    </row>
    <row r="32" spans="2:7" s="15" customFormat="1" ht="21.75" customHeight="1" x14ac:dyDescent="0.2">
      <c r="B32" s="31">
        <f>(ROW(B32)-ROW($A$30))</f>
        <v>2</v>
      </c>
      <c r="C32" s="36"/>
      <c r="D32" s="124"/>
      <c r="E32" s="124"/>
      <c r="F32" s="39"/>
      <c r="G32" s="37"/>
    </row>
    <row r="33" spans="2:9" s="15" customFormat="1" ht="21.75" customHeight="1" thickBot="1" x14ac:dyDescent="0.25">
      <c r="B33" s="32" t="s">
        <v>15</v>
      </c>
      <c r="C33" s="19"/>
      <c r="D33" s="149"/>
      <c r="E33" s="149"/>
      <c r="F33" s="20"/>
      <c r="G33" s="21"/>
    </row>
    <row r="34" spans="2:9" s="2" customFormat="1" ht="24" customHeight="1" x14ac:dyDescent="0.2">
      <c r="B34" s="118" t="s">
        <v>27</v>
      </c>
      <c r="C34" s="118"/>
      <c r="D34" s="118"/>
      <c r="E34" s="118"/>
      <c r="F34" s="118"/>
      <c r="G34" s="118"/>
    </row>
    <row r="35" spans="2:9" s="2" customFormat="1" ht="24" customHeight="1" x14ac:dyDescent="0.2">
      <c r="B35" s="118"/>
      <c r="C35" s="118"/>
      <c r="D35" s="118"/>
      <c r="E35" s="118"/>
      <c r="F35" s="118"/>
      <c r="G35" s="118"/>
    </row>
    <row r="36" spans="2:9" s="2" customFormat="1" ht="45" customHeight="1" thickBot="1" x14ac:dyDescent="0.25">
      <c r="B36" s="118"/>
      <c r="C36" s="118"/>
      <c r="D36" s="118"/>
      <c r="E36" s="118"/>
      <c r="F36" s="118"/>
      <c r="G36" s="118"/>
    </row>
    <row r="37" spans="2:9" s="2" customFormat="1" ht="39.75" customHeight="1" thickBot="1" x14ac:dyDescent="0.25">
      <c r="B37" s="27" t="s">
        <v>9</v>
      </c>
      <c r="C37" s="154" t="s">
        <v>28</v>
      </c>
      <c r="D37" s="154"/>
      <c r="E37" s="132" t="s">
        <v>29</v>
      </c>
      <c r="F37" s="132"/>
      <c r="G37" s="122"/>
    </row>
    <row r="38" spans="2:9" s="15" customFormat="1" ht="21" customHeight="1" thickBot="1" x14ac:dyDescent="0.25">
      <c r="B38" s="33">
        <f>(ROW(B38)-ROW($A$37))</f>
        <v>1</v>
      </c>
      <c r="C38" s="150"/>
      <c r="D38" s="137"/>
      <c r="E38" s="151"/>
      <c r="F38" s="152"/>
      <c r="G38" s="153"/>
    </row>
    <row r="39" spans="2:9" s="15" customFormat="1" ht="21" customHeight="1" thickBot="1" x14ac:dyDescent="0.25">
      <c r="B39" s="31">
        <f>(ROW(B39)-ROW($A$37))</f>
        <v>2</v>
      </c>
      <c r="C39" s="124"/>
      <c r="D39" s="124"/>
      <c r="E39" s="157"/>
      <c r="F39" s="158"/>
      <c r="G39" s="153"/>
    </row>
    <row r="40" spans="2:9" s="15" customFormat="1" ht="21" customHeight="1" thickBot="1" x14ac:dyDescent="0.25">
      <c r="B40" s="32" t="s">
        <v>15</v>
      </c>
      <c r="C40" s="159"/>
      <c r="D40" s="149"/>
      <c r="E40" s="164"/>
      <c r="F40" s="165"/>
      <c r="G40" s="166"/>
    </row>
    <row r="41" spans="2:9" s="2" customFormat="1" ht="52.5" customHeight="1" thickBot="1" x14ac:dyDescent="0.25">
      <c r="B41" s="4"/>
      <c r="D41" s="4"/>
      <c r="E41" s="4"/>
      <c r="F41" s="4"/>
      <c r="G41" s="10"/>
    </row>
    <row r="42" spans="2:9" s="2" customFormat="1" ht="32.25" customHeight="1" thickBot="1" x14ac:dyDescent="0.25">
      <c r="B42" s="180" t="s">
        <v>30</v>
      </c>
      <c r="C42" s="180"/>
      <c r="D42" s="180"/>
      <c r="E42" s="180"/>
      <c r="F42" s="180"/>
      <c r="G42" s="181"/>
    </row>
    <row r="43" spans="2:9" s="2" customFormat="1" ht="351" customHeight="1" thickBot="1" x14ac:dyDescent="0.25">
      <c r="B43" s="168" t="s">
        <v>31</v>
      </c>
      <c r="C43" s="168"/>
      <c r="D43" s="168"/>
      <c r="E43" s="168"/>
      <c r="F43" s="168"/>
      <c r="G43" s="169"/>
    </row>
    <row r="44" spans="2:9" s="2" customFormat="1" ht="54" customHeight="1" x14ac:dyDescent="0.2">
      <c r="B44" s="27" t="s">
        <v>17</v>
      </c>
      <c r="C44" s="43" t="s">
        <v>32</v>
      </c>
      <c r="D44" s="44" t="s">
        <v>33</v>
      </c>
      <c r="E44" s="44" t="s">
        <v>34</v>
      </c>
      <c r="F44" s="58" t="s">
        <v>35</v>
      </c>
      <c r="G44" s="51" t="s">
        <v>36</v>
      </c>
    </row>
    <row r="45" spans="2:9" s="6" customFormat="1" ht="17.25" customHeight="1" x14ac:dyDescent="0.2">
      <c r="B45" s="52">
        <v>1</v>
      </c>
      <c r="C45" s="53">
        <v>2</v>
      </c>
      <c r="D45" s="53">
        <v>3</v>
      </c>
      <c r="E45" s="53">
        <v>4</v>
      </c>
      <c r="F45" s="59">
        <v>6</v>
      </c>
      <c r="G45" s="54">
        <v>7</v>
      </c>
      <c r="H45" s="2"/>
      <c r="I45" s="2"/>
    </row>
    <row r="46" spans="2:9" s="6" customFormat="1" ht="40.9" customHeight="1" x14ac:dyDescent="0.2">
      <c r="B46" s="62" t="s">
        <v>37</v>
      </c>
      <c r="C46" s="105" t="s">
        <v>38</v>
      </c>
      <c r="D46" s="107" t="s">
        <v>39</v>
      </c>
      <c r="E46" s="74">
        <v>5950</v>
      </c>
      <c r="F46" s="60"/>
      <c r="G46" s="55">
        <f>E46*F46</f>
        <v>0</v>
      </c>
    </row>
    <row r="47" spans="2:9" s="6" customFormat="1" ht="40.9" customHeight="1" x14ac:dyDescent="0.2">
      <c r="B47" s="62" t="s">
        <v>40</v>
      </c>
      <c r="C47" s="105" t="s">
        <v>41</v>
      </c>
      <c r="D47" s="107" t="s">
        <v>42</v>
      </c>
      <c r="E47" s="74">
        <v>36</v>
      </c>
      <c r="F47" s="60"/>
      <c r="G47" s="55">
        <f>E47*F47</f>
        <v>0</v>
      </c>
    </row>
    <row r="48" spans="2:9" s="6" customFormat="1" ht="40.9" customHeight="1" x14ac:dyDescent="0.2">
      <c r="B48" s="62" t="s">
        <v>43</v>
      </c>
      <c r="C48" s="106" t="s">
        <v>44</v>
      </c>
      <c r="D48" s="107" t="s">
        <v>45</v>
      </c>
      <c r="E48" s="61">
        <v>1</v>
      </c>
      <c r="F48" s="60"/>
      <c r="G48" s="55">
        <f>E48*F48</f>
        <v>0</v>
      </c>
    </row>
    <row r="49" spans="1:8" s="45" customFormat="1" ht="26.25" customHeight="1" x14ac:dyDescent="0.25">
      <c r="B49" s="182" t="s">
        <v>46</v>
      </c>
      <c r="C49" s="182"/>
      <c r="D49" s="182"/>
      <c r="E49" s="182"/>
      <c r="F49" s="182"/>
      <c r="G49" s="46">
        <f>SUM(G46:G48)</f>
        <v>0</v>
      </c>
    </row>
    <row r="50" spans="1:8" s="47" customFormat="1" ht="26.25" customHeight="1" x14ac:dyDescent="0.25">
      <c r="B50" s="184" t="s">
        <v>47</v>
      </c>
      <c r="C50" s="184"/>
      <c r="D50" s="184"/>
      <c r="E50" s="184"/>
      <c r="F50" s="48">
        <v>21</v>
      </c>
      <c r="G50" s="49">
        <f>G49*(F50/100)</f>
        <v>0</v>
      </c>
    </row>
    <row r="51" spans="1:8" s="47" customFormat="1" ht="26.25" customHeight="1" thickBot="1" x14ac:dyDescent="0.3">
      <c r="B51" s="183" t="s">
        <v>48</v>
      </c>
      <c r="C51" s="183"/>
      <c r="D51" s="183"/>
      <c r="E51" s="183"/>
      <c r="F51" s="183"/>
      <c r="G51" s="50">
        <f>SUM(G49:G50)</f>
        <v>0</v>
      </c>
    </row>
    <row r="52" spans="1:8" s="13" customFormat="1" ht="36.75" customHeight="1" thickBot="1" x14ac:dyDescent="0.25">
      <c r="B52" s="167" t="s">
        <v>49</v>
      </c>
      <c r="C52" s="167"/>
      <c r="D52" s="167"/>
      <c r="E52" s="167"/>
      <c r="F52" s="167"/>
      <c r="G52" s="167"/>
    </row>
    <row r="53" spans="1:8" ht="16.5" customHeight="1" x14ac:dyDescent="0.2">
      <c r="B53" s="170" t="s">
        <v>95</v>
      </c>
      <c r="C53" s="171"/>
      <c r="D53" s="171"/>
      <c r="E53" s="171"/>
      <c r="F53" s="171"/>
      <c r="G53" s="172"/>
    </row>
    <row r="54" spans="1:8" ht="24" customHeight="1" x14ac:dyDescent="0.2">
      <c r="B54" s="173"/>
      <c r="C54" s="174"/>
      <c r="D54" s="174"/>
      <c r="E54" s="174"/>
      <c r="F54" s="174"/>
      <c r="G54" s="175"/>
    </row>
    <row r="55" spans="1:8" ht="40.5" customHeight="1" x14ac:dyDescent="0.2">
      <c r="B55" s="173"/>
      <c r="C55" s="174"/>
      <c r="D55" s="174"/>
      <c r="E55" s="174"/>
      <c r="F55" s="174"/>
      <c r="G55" s="175"/>
    </row>
    <row r="56" spans="1:8" ht="112.5" customHeight="1" thickBot="1" x14ac:dyDescent="0.25">
      <c r="B56" s="176"/>
      <c r="C56" s="177"/>
      <c r="D56" s="177"/>
      <c r="E56" s="177"/>
      <c r="F56" s="177"/>
      <c r="G56" s="178"/>
    </row>
    <row r="57" spans="1:8" ht="15" customHeight="1" x14ac:dyDescent="0.2">
      <c r="B57" s="12"/>
      <c r="C57" s="12"/>
      <c r="D57" s="12"/>
      <c r="E57" s="12"/>
      <c r="F57" s="12"/>
      <c r="G57" s="12"/>
    </row>
    <row r="58" spans="1:8" ht="15" customHeight="1" x14ac:dyDescent="0.2">
      <c r="B58" s="179" t="s">
        <v>50</v>
      </c>
      <c r="C58" s="179"/>
      <c r="D58" s="179"/>
      <c r="E58" s="179"/>
      <c r="F58" s="179"/>
      <c r="G58" s="179"/>
    </row>
    <row r="59" spans="1:8" ht="12" customHeight="1" thickBot="1" x14ac:dyDescent="0.25">
      <c r="B59" s="64"/>
      <c r="C59" s="64"/>
      <c r="D59" s="64"/>
      <c r="E59" s="64"/>
      <c r="F59" s="64"/>
      <c r="G59" s="64"/>
    </row>
    <row r="60" spans="1:8" ht="81" customHeight="1" x14ac:dyDescent="0.2">
      <c r="A60" s="65"/>
      <c r="B60" s="27" t="s">
        <v>9</v>
      </c>
      <c r="C60" s="58" t="s">
        <v>51</v>
      </c>
      <c r="D60" s="57" t="s">
        <v>52</v>
      </c>
      <c r="E60" s="160" t="s">
        <v>53</v>
      </c>
      <c r="F60" s="161"/>
      <c r="G60" s="162"/>
    </row>
    <row r="61" spans="1:8" s="13" customFormat="1" ht="20.25" customHeight="1" x14ac:dyDescent="0.2">
      <c r="A61" s="14"/>
      <c r="B61" s="66">
        <v>1</v>
      </c>
      <c r="C61" s="71">
        <v>2</v>
      </c>
      <c r="D61" s="67">
        <v>3</v>
      </c>
      <c r="E61" s="163">
        <v>4</v>
      </c>
      <c r="F61" s="163"/>
      <c r="G61" s="163"/>
      <c r="H61" s="68"/>
    </row>
    <row r="62" spans="1:8" s="13" customFormat="1" ht="105" customHeight="1" x14ac:dyDescent="0.2">
      <c r="A62" s="14"/>
      <c r="B62" s="69">
        <v>1</v>
      </c>
      <c r="C62" s="108" t="s">
        <v>94</v>
      </c>
      <c r="D62" s="70" t="s">
        <v>54</v>
      </c>
      <c r="E62" s="148"/>
      <c r="F62" s="148"/>
      <c r="G62" s="148"/>
      <c r="H62" s="68"/>
    </row>
    <row r="63" spans="1:8" ht="15" customHeight="1" x14ac:dyDescent="0.2">
      <c r="B63" s="64"/>
      <c r="C63" s="64"/>
      <c r="D63" s="64"/>
      <c r="E63" s="64"/>
      <c r="F63" s="64"/>
      <c r="G63" s="64"/>
    </row>
    <row r="64" spans="1:8" s="13" customFormat="1" ht="54.75" customHeight="1" x14ac:dyDescent="0.2">
      <c r="A64" s="14"/>
      <c r="B64" s="118" t="s">
        <v>55</v>
      </c>
      <c r="C64" s="118"/>
      <c r="D64" s="118"/>
      <c r="E64" s="118"/>
      <c r="F64" s="118"/>
      <c r="G64" s="118"/>
      <c r="H64" s="118"/>
    </row>
    <row r="65" spans="1:8" ht="0.75" customHeight="1" thickBot="1" x14ac:dyDescent="0.25">
      <c r="A65" s="75"/>
      <c r="B65" s="118"/>
      <c r="C65" s="118"/>
      <c r="D65" s="118"/>
      <c r="E65" s="118"/>
      <c r="F65" s="118"/>
      <c r="G65" s="118"/>
      <c r="H65" s="118"/>
    </row>
    <row r="66" spans="1:8" ht="60" customHeight="1" thickBot="1" x14ac:dyDescent="0.25">
      <c r="A66" s="63"/>
      <c r="B66" s="119" t="s">
        <v>9</v>
      </c>
      <c r="C66" s="121" t="s">
        <v>56</v>
      </c>
      <c r="D66" s="121" t="s">
        <v>57</v>
      </c>
      <c r="E66" s="120" t="s">
        <v>58</v>
      </c>
      <c r="F66" s="57" t="s">
        <v>59</v>
      </c>
      <c r="G66" s="123" t="s">
        <v>60</v>
      </c>
    </row>
    <row r="67" spans="1:8" ht="25.5" customHeight="1" thickBot="1" x14ac:dyDescent="0.25">
      <c r="B67" s="119"/>
      <c r="C67" s="122"/>
      <c r="D67" s="122"/>
      <c r="E67" s="120"/>
      <c r="F67" s="92" t="s">
        <v>61</v>
      </c>
      <c r="G67" s="123"/>
    </row>
    <row r="68" spans="1:8" ht="15" thickBot="1" x14ac:dyDescent="0.25">
      <c r="B68" s="90">
        <v>1</v>
      </c>
      <c r="C68" s="72">
        <v>2</v>
      </c>
      <c r="D68" s="85">
        <v>3</v>
      </c>
      <c r="E68" s="72">
        <v>4</v>
      </c>
      <c r="F68" s="90">
        <v>5</v>
      </c>
      <c r="G68" s="86">
        <v>6</v>
      </c>
    </row>
    <row r="69" spans="1:8" ht="42" customHeight="1" thickBot="1" x14ac:dyDescent="0.25">
      <c r="B69" s="89">
        <v>1</v>
      </c>
      <c r="C69" s="73" t="s">
        <v>62</v>
      </c>
      <c r="D69" s="80" t="s">
        <v>63</v>
      </c>
      <c r="E69" s="80" t="s">
        <v>64</v>
      </c>
      <c r="F69" s="104" t="s">
        <v>54</v>
      </c>
      <c r="G69" s="77"/>
    </row>
    <row r="70" spans="1:8" ht="68.25" customHeight="1" thickBot="1" x14ac:dyDescent="0.25">
      <c r="B70" s="91">
        <v>2</v>
      </c>
      <c r="C70" s="73" t="s">
        <v>65</v>
      </c>
      <c r="D70" s="81" t="s">
        <v>63</v>
      </c>
      <c r="E70" s="81" t="s">
        <v>64</v>
      </c>
      <c r="F70" s="93" t="s">
        <v>54</v>
      </c>
      <c r="G70" s="78"/>
    </row>
    <row r="71" spans="1:8" ht="42.75" customHeight="1" x14ac:dyDescent="0.2">
      <c r="B71" s="87">
        <v>3</v>
      </c>
      <c r="C71" s="73" t="s">
        <v>66</v>
      </c>
      <c r="D71" s="81" t="s">
        <v>63</v>
      </c>
      <c r="E71" s="81" t="s">
        <v>64</v>
      </c>
      <c r="F71" s="93" t="s">
        <v>54</v>
      </c>
      <c r="G71" s="78"/>
    </row>
    <row r="72" spans="1:8" ht="120" customHeight="1" x14ac:dyDescent="0.2">
      <c r="B72" s="87">
        <v>4</v>
      </c>
      <c r="C72" s="101" t="s">
        <v>67</v>
      </c>
      <c r="D72" s="81" t="s">
        <v>68</v>
      </c>
      <c r="E72" s="76" t="s">
        <v>69</v>
      </c>
      <c r="F72" s="93" t="s">
        <v>54</v>
      </c>
      <c r="G72" s="78"/>
    </row>
    <row r="73" spans="1:8" ht="75.75" customHeight="1" x14ac:dyDescent="0.2">
      <c r="B73" s="87">
        <v>5</v>
      </c>
      <c r="C73" s="97" t="s">
        <v>70</v>
      </c>
      <c r="D73" s="82" t="s">
        <v>71</v>
      </c>
      <c r="E73" s="82" t="s">
        <v>72</v>
      </c>
      <c r="F73" s="93" t="s">
        <v>54</v>
      </c>
      <c r="G73" s="78"/>
    </row>
    <row r="74" spans="1:8" ht="124.5" customHeight="1" x14ac:dyDescent="0.2">
      <c r="B74" s="87">
        <v>6</v>
      </c>
      <c r="C74" s="99" t="s">
        <v>73</v>
      </c>
      <c r="D74" s="81" t="s">
        <v>63</v>
      </c>
      <c r="E74" s="81" t="s">
        <v>74</v>
      </c>
      <c r="F74" s="93" t="s">
        <v>54</v>
      </c>
      <c r="G74" s="78"/>
    </row>
    <row r="75" spans="1:8" ht="85.5" customHeight="1" x14ac:dyDescent="0.2">
      <c r="B75" s="87">
        <v>7</v>
      </c>
      <c r="C75" s="102" t="s">
        <v>75</v>
      </c>
      <c r="D75" s="81" t="s">
        <v>71</v>
      </c>
      <c r="E75" s="81" t="s">
        <v>76</v>
      </c>
      <c r="F75" s="93" t="s">
        <v>54</v>
      </c>
      <c r="G75" s="78"/>
    </row>
    <row r="76" spans="1:8" ht="92.25" customHeight="1" x14ac:dyDescent="0.2">
      <c r="B76" s="87">
        <v>8</v>
      </c>
      <c r="C76" s="96" t="s">
        <v>77</v>
      </c>
      <c r="D76" s="84" t="s">
        <v>63</v>
      </c>
      <c r="E76" s="84" t="s">
        <v>78</v>
      </c>
      <c r="F76" s="93" t="s">
        <v>54</v>
      </c>
      <c r="G76" s="78"/>
    </row>
    <row r="77" spans="1:8" ht="61.5" customHeight="1" x14ac:dyDescent="0.2">
      <c r="B77" s="87">
        <v>9</v>
      </c>
      <c r="C77" s="98" t="s">
        <v>79</v>
      </c>
      <c r="D77" s="81" t="s">
        <v>63</v>
      </c>
      <c r="E77" s="81" t="s">
        <v>74</v>
      </c>
      <c r="F77" s="93" t="s">
        <v>54</v>
      </c>
      <c r="G77" s="78"/>
    </row>
    <row r="78" spans="1:8" ht="48.75" customHeight="1" x14ac:dyDescent="0.2">
      <c r="B78" s="87">
        <v>10</v>
      </c>
      <c r="C78" s="100" t="s">
        <v>80</v>
      </c>
      <c r="D78" s="81" t="s">
        <v>71</v>
      </c>
      <c r="E78" s="81" t="s">
        <v>81</v>
      </c>
      <c r="F78" s="93" t="s">
        <v>54</v>
      </c>
      <c r="G78" s="78"/>
    </row>
    <row r="79" spans="1:8" ht="242.25" customHeight="1" x14ac:dyDescent="0.2">
      <c r="B79" s="87">
        <v>11</v>
      </c>
      <c r="C79" s="98" t="s">
        <v>82</v>
      </c>
      <c r="D79" s="81" t="s">
        <v>71</v>
      </c>
      <c r="E79" s="83" t="s">
        <v>83</v>
      </c>
      <c r="F79" s="93" t="s">
        <v>54</v>
      </c>
      <c r="G79" s="78"/>
    </row>
    <row r="80" spans="1:8" ht="54.75" customHeight="1" x14ac:dyDescent="0.2">
      <c r="B80" s="87">
        <v>12</v>
      </c>
      <c r="C80" s="99" t="s">
        <v>84</v>
      </c>
      <c r="D80" s="81" t="s">
        <v>71</v>
      </c>
      <c r="E80" s="81" t="s">
        <v>74</v>
      </c>
      <c r="F80" s="93" t="s">
        <v>54</v>
      </c>
      <c r="G80" s="78"/>
    </row>
    <row r="81" spans="1:7" ht="43.5" customHeight="1" x14ac:dyDescent="0.2">
      <c r="B81" s="87">
        <v>13</v>
      </c>
      <c r="C81" s="97" t="s">
        <v>85</v>
      </c>
      <c r="D81" s="82" t="s">
        <v>63</v>
      </c>
      <c r="E81" s="81" t="s">
        <v>74</v>
      </c>
      <c r="F81" s="93" t="s">
        <v>54</v>
      </c>
      <c r="G81" s="79"/>
    </row>
    <row r="82" spans="1:7" ht="39" customHeight="1" thickBot="1" x14ac:dyDescent="0.25">
      <c r="B82" s="88">
        <v>14</v>
      </c>
      <c r="C82" s="97" t="s">
        <v>86</v>
      </c>
      <c r="D82" s="82" t="s">
        <v>63</v>
      </c>
      <c r="E82" s="82" t="s">
        <v>74</v>
      </c>
      <c r="F82" s="93" t="s">
        <v>54</v>
      </c>
      <c r="G82" s="79"/>
    </row>
    <row r="83" spans="1:7" ht="14.25" customHeight="1" x14ac:dyDescent="0.2">
      <c r="B83" s="109" t="s">
        <v>87</v>
      </c>
      <c r="C83" s="110"/>
      <c r="D83" s="110"/>
      <c r="E83" s="110"/>
      <c r="F83" s="110"/>
      <c r="G83" s="111"/>
    </row>
    <row r="84" spans="1:7" ht="15" customHeight="1" x14ac:dyDescent="0.2">
      <c r="B84" s="112"/>
      <c r="C84" s="113"/>
      <c r="D84" s="113"/>
      <c r="E84" s="113"/>
      <c r="F84" s="113"/>
      <c r="G84" s="114"/>
    </row>
    <row r="85" spans="1:7" ht="14.25" customHeight="1" x14ac:dyDescent="0.2">
      <c r="B85" s="112"/>
      <c r="C85" s="113"/>
      <c r="D85" s="113"/>
      <c r="E85" s="113"/>
      <c r="F85" s="113"/>
      <c r="G85" s="114"/>
    </row>
    <row r="86" spans="1:7" ht="94.5" customHeight="1" thickBot="1" x14ac:dyDescent="0.25">
      <c r="B86" s="115"/>
      <c r="C86" s="116"/>
      <c r="D86" s="116"/>
      <c r="E86" s="116"/>
      <c r="F86" s="116"/>
      <c r="G86" s="117"/>
    </row>
    <row r="88" spans="1:7" ht="30.75" customHeight="1" x14ac:dyDescent="0.2">
      <c r="A88" s="94"/>
      <c r="B88" s="94" t="s">
        <v>88</v>
      </c>
      <c r="C88" s="94"/>
      <c r="D88" s="94" t="s">
        <v>89</v>
      </c>
      <c r="F88" s="95" t="s">
        <v>90</v>
      </c>
    </row>
  </sheetData>
  <mergeCells count="62">
    <mergeCell ref="C39:D39"/>
    <mergeCell ref="E39:G39"/>
    <mergeCell ref="C40:D40"/>
    <mergeCell ref="E60:G60"/>
    <mergeCell ref="E61:G61"/>
    <mergeCell ref="E40:G40"/>
    <mergeCell ref="B52:G52"/>
    <mergeCell ref="B43:G43"/>
    <mergeCell ref="B53:G56"/>
    <mergeCell ref="B58:G58"/>
    <mergeCell ref="B42:G42"/>
    <mergeCell ref="B49:F49"/>
    <mergeCell ref="B51:F51"/>
    <mergeCell ref="B50:E50"/>
    <mergeCell ref="E62:G62"/>
    <mergeCell ref="B18:G20"/>
    <mergeCell ref="D17:E17"/>
    <mergeCell ref="D32:E32"/>
    <mergeCell ref="C38:D38"/>
    <mergeCell ref="E38:G38"/>
    <mergeCell ref="E37:G37"/>
    <mergeCell ref="C37:D37"/>
    <mergeCell ref="C21:C22"/>
    <mergeCell ref="B21:B22"/>
    <mergeCell ref="F21:G21"/>
    <mergeCell ref="B29:B30"/>
    <mergeCell ref="B34:G36"/>
    <mergeCell ref="D31:E31"/>
    <mergeCell ref="D33:E33"/>
    <mergeCell ref="F29:G29"/>
    <mergeCell ref="B1:G1"/>
    <mergeCell ref="B2:G2"/>
    <mergeCell ref="B3:G4"/>
    <mergeCell ref="B5:E5"/>
    <mergeCell ref="B6:E6"/>
    <mergeCell ref="F5:G5"/>
    <mergeCell ref="F6:G6"/>
    <mergeCell ref="D29:E30"/>
    <mergeCell ref="B26:G28"/>
    <mergeCell ref="E21:E22"/>
    <mergeCell ref="D21:D22"/>
    <mergeCell ref="C29:C30"/>
    <mergeCell ref="D16:E16"/>
    <mergeCell ref="F7:G7"/>
    <mergeCell ref="F8:G8"/>
    <mergeCell ref="B7:E7"/>
    <mergeCell ref="B8:E8"/>
    <mergeCell ref="F9:G9"/>
    <mergeCell ref="B9:E9"/>
    <mergeCell ref="B10:G12"/>
    <mergeCell ref="F13:G13"/>
    <mergeCell ref="D13:E14"/>
    <mergeCell ref="D15:E15"/>
    <mergeCell ref="B13:B14"/>
    <mergeCell ref="C13:C14"/>
    <mergeCell ref="B83:G86"/>
    <mergeCell ref="B64:H65"/>
    <mergeCell ref="B66:B67"/>
    <mergeCell ref="E66:E67"/>
    <mergeCell ref="D66:D67"/>
    <mergeCell ref="G66:G67"/>
    <mergeCell ref="C66:C67"/>
  </mergeCells>
  <dataValidations count="3">
    <dataValidation type="list" allowBlank="1" showInputMessage="1" showErrorMessage="1" sqref="F50" xr:uid="{00000000-0002-0000-0000-000000000000}">
      <formula1>"Pasirinkti, 0, 9, 21"</formula1>
    </dataValidation>
    <dataValidation type="list" allowBlank="1" showInputMessage="1" showErrorMessage="1" sqref="E62" xr:uid="{00000000-0002-0000-0000-000001000000}">
      <formula1>"Pasirinkite, Taip, Ne"</formula1>
    </dataValidation>
    <dataValidation type="list" allowBlank="1" showInputMessage="1" showErrorMessage="1" sqref="D62 F69:F82" xr:uid="{DAC68E1B-7169-4A0C-9443-70AAE8F8EF43}">
      <formula1>"Pasirinkti, Taip, Ne"</formula1>
    </dataValidation>
  </dataValidations>
  <pageMargins left="0.23622047244094491" right="0.23622047244094491" top="0.74803149606299213" bottom="0.74803149606299213" header="0.31496062992125984" footer="0.31496062992125984"/>
  <pageSetup paperSize="9" scale="1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defaultRowHeight="15" x14ac:dyDescent="0.25"/>
  <cols>
    <col min="1" max="1" width="11.7109375" customWidth="1"/>
  </cols>
  <sheetData>
    <row r="1" spans="1:1" x14ac:dyDescent="0.25">
      <c r="A1" t="s">
        <v>91</v>
      </c>
    </row>
    <row r="2" spans="1:1" x14ac:dyDescent="0.25">
      <c r="A2" t="s">
        <v>92</v>
      </c>
    </row>
    <row r="3" spans="1:1" x14ac:dyDescent="0.25">
      <c r="A3" t="s">
        <v>93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49E155B2-5060-4A69-B6FE-8E5BFCD8F1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Milda Šniolienė</cp:lastModifiedBy>
  <cp:revision/>
  <dcterms:created xsi:type="dcterms:W3CDTF">2020-02-28T08:26:56Z</dcterms:created>
  <dcterms:modified xsi:type="dcterms:W3CDTF">2025-10-06T05:27:19Z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